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\\BETA1\Uporabniki\Pravna služba\Javna naročila\2026\Dobava agregata - lomljenca iz kamnoloma\Razpisna dokumentacija\"/>
    </mc:Choice>
  </mc:AlternateContent>
  <xr:revisionPtr revIDLastSave="0" documentId="13_ncr:1_{99E4EA20-930F-4B1C-9E42-62C382A7E048}" xr6:coauthVersionLast="47" xr6:coauthVersionMax="47" xr10:uidLastSave="{00000000-0000-0000-0000-000000000000}"/>
  <workbookProtection workbookAlgorithmName="SHA-512" workbookHashValue="2cgTZipiq2ydmXfRU0QsT16FIekAWNLmOzX9H/KbQRwHPYG+tWLh6BU26oiA3yNzXtemSDi7VAgxXlUun2fROQ==" workbookSaltValue="uN6wvOLkIFMMiKQk9hWydg==" workbookSpinCount="100000" lockStructure="1"/>
  <bookViews>
    <workbookView xWindow="-120" yWindow="-120" windowWidth="29040" windowHeight="17520" xr2:uid="{00000000-000D-0000-FFFF-FFFF00000000}"/>
  </bookViews>
  <sheets>
    <sheet name="Ponudbeni predračun_sklop 1" sheetId="4" r:id="rId1"/>
    <sheet name="Ponudbeni predračun_sklop 2" sheetId="5" r:id="rId2"/>
  </sheets>
  <definedNames>
    <definedName name="_xlnm.Print_Area" localSheetId="0">'Ponudbeni predračun_sklop 1'!$A$1:$H$46</definedName>
    <definedName name="_xlnm.Print_Area" localSheetId="1">'Ponudbeni predračun_sklop 2'!$A$1:$H$36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5" l="1"/>
  <c r="F20" i="5"/>
  <c r="F21" i="5"/>
  <c r="F17" i="4"/>
  <c r="F18" i="4"/>
  <c r="F19" i="4"/>
  <c r="F21" i="4"/>
  <c r="F22" i="4"/>
  <c r="F23" i="4"/>
  <c r="G21" i="5"/>
  <c r="H21" i="5" s="1"/>
  <c r="G20" i="5"/>
  <c r="H20" i="5" s="1"/>
  <c r="G18" i="5"/>
  <c r="H18" i="5" s="1"/>
  <c r="G18" i="4"/>
  <c r="H18" i="4" s="1"/>
  <c r="G19" i="4"/>
  <c r="H19" i="4" s="1"/>
  <c r="G20" i="4"/>
  <c r="H20" i="4" s="1"/>
  <c r="G21" i="4"/>
  <c r="H21" i="4" s="1"/>
  <c r="G22" i="4"/>
  <c r="H22" i="4" s="1"/>
  <c r="G23" i="4"/>
  <c r="H23" i="4" s="1"/>
  <c r="G24" i="4"/>
  <c r="H24" i="4" s="1"/>
  <c r="G25" i="4"/>
  <c r="H25" i="4" s="1"/>
  <c r="G26" i="4"/>
  <c r="H26" i="4" s="1"/>
  <c r="G27" i="4"/>
  <c r="H27" i="4" s="1"/>
  <c r="G28" i="4"/>
  <c r="H28" i="4" s="1"/>
  <c r="G29" i="4"/>
  <c r="H29" i="4" s="1"/>
  <c r="G30" i="4"/>
  <c r="H30" i="4" s="1"/>
  <c r="G17" i="4"/>
  <c r="H17" i="4" s="1"/>
  <c r="F20" i="4"/>
  <c r="F24" i="4"/>
  <c r="F25" i="4"/>
  <c r="F26" i="4"/>
  <c r="F27" i="4"/>
  <c r="F28" i="4"/>
  <c r="F29" i="4"/>
  <c r="F30" i="4"/>
  <c r="H22" i="5" l="1"/>
  <c r="G22" i="5"/>
  <c r="G31" i="4"/>
  <c r="H31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Maja Marinček</author>
  </authors>
  <commentList>
    <comment ref="C17" authorId="0" shapeId="0" xr:uid="{00000000-0006-0000-0000-000001000000}">
      <text>
        <r>
          <rPr>
            <sz val="9"/>
            <color indexed="81"/>
            <rFont val="Segoe UI"/>
            <family val="2"/>
            <charset val="238"/>
          </rPr>
          <t>/vpiše se količina/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Maja Marinček</author>
  </authors>
  <commentList>
    <comment ref="C18" authorId="0" shapeId="0" xr:uid="{D14417C7-AF1B-443E-94EE-1819841B1850}">
      <text>
        <r>
          <rPr>
            <sz val="9"/>
            <color indexed="81"/>
            <rFont val="Segoe UI"/>
            <family val="2"/>
            <charset val="238"/>
          </rPr>
          <t>/vpiše se količina/</t>
        </r>
      </text>
    </comment>
  </commentList>
</comments>
</file>

<file path=xl/sharedStrings.xml><?xml version="1.0" encoding="utf-8"?>
<sst xmlns="http://schemas.openxmlformats.org/spreadsheetml/2006/main" count="71" uniqueCount="57">
  <si>
    <t xml:space="preserve">VELJAVNOST PONUDBE: </t>
  </si>
  <si>
    <t>Zap. št.</t>
  </si>
  <si>
    <t>3.</t>
  </si>
  <si>
    <t>1.</t>
  </si>
  <si>
    <t>PONUDNIK:</t>
  </si>
  <si>
    <t>PONUDNIK</t>
  </si>
  <si>
    <t xml:space="preserve">Naziv podjetja: </t>
  </si>
  <si>
    <t>(vpišite polni naziv vašega podjetja)</t>
  </si>
  <si>
    <t>Naročnik: JAVNO PODJETJE KOMUNALA SLOVENJ GRADEC d.o.o., Pameče 177/a, 2280 Slovenj Gradec</t>
  </si>
  <si>
    <t>ZADEVA:  Ponudba za javno naročilo JN-1Me/2026 - "Dobava mineralnega agregata - lomljenca iz kamnoloma"</t>
  </si>
  <si>
    <t>ZADEVA: Ponudba za javno naročilo JN-1/Me/2026  "Dobava mineralnega agregata - lomljenca iz kamnoloma"</t>
  </si>
  <si>
    <t>Na podlagi javnega naročila št. JN-1Me/2026, objavljenega na Portalu javnih naročil, in v skladu z razpisno dokumentacijo, posredujemo našo zavezujočo ponudbo.</t>
  </si>
  <si>
    <t>(Odvzem in nakladanje v kamnolomu ter prevoz opravi naročnik)</t>
  </si>
  <si>
    <t xml:space="preserve">SKLOP 2: </t>
  </si>
  <si>
    <t xml:space="preserve">SKLOP 1: </t>
  </si>
  <si>
    <t>(Dobava in prevoz na navedene lokacije)</t>
  </si>
  <si>
    <t>Opis postavke (frakcija agregata)</t>
  </si>
  <si>
    <t>Cena na tono 
(EUR brez DDV)</t>
  </si>
  <si>
    <t>Opis postavke (frakcija in lokacija dobave)</t>
  </si>
  <si>
    <t>0-3 mm</t>
  </si>
  <si>
    <t>0-4 mm</t>
  </si>
  <si>
    <t>0-8 mm</t>
  </si>
  <si>
    <t>0-16 mm</t>
  </si>
  <si>
    <t>4-8 mm</t>
  </si>
  <si>
    <t>8-16 mm</t>
  </si>
  <si>
    <t>16-32 mm</t>
  </si>
  <si>
    <t>0-32 mm</t>
  </si>
  <si>
    <t>0-45 mm</t>
  </si>
  <si>
    <t>0-70 mm</t>
  </si>
  <si>
    <t>0-150 mm</t>
  </si>
  <si>
    <t>kamen do premera (fi) 60 cm</t>
  </si>
  <si>
    <t>kamen nad premerom (fi) 60 cm</t>
  </si>
  <si>
    <t>Dobava in navoz na deponijo Komunala Slovenj Gradec (Pameče 177/A):</t>
  </si>
  <si>
    <t xml:space="preserve"> frakcija 4-8 mm </t>
  </si>
  <si>
    <t>frakcija 8-16 mm</t>
  </si>
  <si>
    <t>Naša ponudba velja do dne: _____________________ (najmanj 60 dni od datuma, določenega za odpiranje ponudb).</t>
  </si>
  <si>
    <r>
      <t>I</t>
    </r>
    <r>
      <rPr>
        <b/>
        <sz val="12"/>
        <color theme="1"/>
        <rFont val="Arial"/>
        <family val="2"/>
        <charset val="238"/>
      </rPr>
      <t>ZJAVE IN POGOJI PONUDBE</t>
    </r>
    <r>
      <rPr>
        <sz val="12"/>
        <color theme="1"/>
        <rFont val="Arial"/>
        <family val="2"/>
        <charset val="238"/>
      </rPr>
      <t xml:space="preserve">
1.	Sprejem pogojev: S podpisom te ponudbe izjavljamo, da smo v celoti seznanjeni z vsebino razpisne dokumentacije za javno naročilo JN-1Me/2026, jo v celoti razumemo in brezpogojno sprejemamo vse v njej navedene pogoje.
2.	Celovitost cene: Ponudbena cena za vsako postavko vključuje vse stroške, dajatve, popuste in vse ostale elemente, potrebne za kakovostno izvedbo predmeta naročila v skladu z zahtevami naročnika.
3.	Obračun: Podlaga za obračun so dejansko dobavljene količine blaga, potrjene s strani pooblaščene osebe naročnika. Navedene količine so okvirne.
4.	Veljavnost ponudbe: Ta ponudba je zavezujoča in velja 60 dni od datuma, določenega za odpiranje ponudb. </t>
    </r>
  </si>
  <si>
    <r>
      <rPr>
        <b/>
        <sz val="12"/>
        <rFont val="Arial"/>
        <family val="2"/>
        <charset val="238"/>
      </rPr>
      <t>IZJAVE IN POGOJI PONUDBE</t>
    </r>
    <r>
      <rPr>
        <sz val="12"/>
        <rFont val="Arial"/>
        <family val="2"/>
        <charset val="238"/>
      </rPr>
      <t xml:space="preserve">
1.	Sprejem pogojev: S podpisom te ponudbe izjavljamo, da smo v celoti seznanjeni z vsebino razpisne dokumentacije za javno naročilo JN-1Me/2026, jo v celoti razumemo in brezpogojno sprejemamo vse v njej navedene pogoje.
2.	Celovitost cene: Ponudbena cena za vsako postavko vključuje vse stroške, dajatve, popuste in vse ostale elemente, potrebne za kakovostno izvedbo predmeta naročila v skladu z zahtevami naročnika.
3.	Obračun: Podlaga za obračun so dejansko dobavljene količine blaga, potrjene s strani pooblaščene osebe naročnika. Navedene količine so okvirne.
4.	Veljavnost ponudbe: Ta ponudba je zavezujoča in velja 60 dni od datuma, določenega za odpiranje ponudb. </t>
    </r>
  </si>
  <si>
    <t>V/Na  (vpišite kraj), dne (vpišite datum)</t>
  </si>
  <si>
    <t xml:space="preserve">Žig ponudnika: </t>
  </si>
  <si>
    <t>Podpis odgovorne osebe ponudnika:</t>
  </si>
  <si>
    <r>
      <t xml:space="preserve"> (mešanica za beton) 0-16 mm betona m³ </t>
    </r>
    <r>
      <rPr>
        <sz val="12"/>
        <color rgb="FFFF0000"/>
        <rFont val="Arial"/>
        <family val="2"/>
        <charset val="238"/>
      </rPr>
      <t xml:space="preserve"> </t>
    </r>
  </si>
  <si>
    <t>Dobava in navoz na deponije za posipanje (lokacije v MOSG, Občini Mislinja):</t>
  </si>
  <si>
    <t>Cena na tono 
(EUR z DDV)</t>
  </si>
  <si>
    <t xml:space="preserve">Okvirna količina (v tonah) 
(za obdobje 12 mesecev) </t>
  </si>
  <si>
    <t>Okvirna količina (v tonah)
(za obdobje 12 mesecev)</t>
  </si>
  <si>
    <r>
      <t xml:space="preserve">Okvirna količina (v tonah)
</t>
    </r>
    <r>
      <rPr>
        <b/>
        <sz val="12"/>
        <rFont val="Arial"/>
        <family val="2"/>
        <charset val="238"/>
      </rPr>
      <t>(za obdobje 24 mesecev)</t>
    </r>
  </si>
  <si>
    <r>
      <t xml:space="preserve">Okvirna količina (v tonah) 
</t>
    </r>
    <r>
      <rPr>
        <b/>
        <sz val="12"/>
        <color theme="1"/>
        <rFont val="Arial"/>
        <family val="2"/>
        <charset val="238"/>
      </rPr>
      <t xml:space="preserve">(za obdobje 24 mesecev) </t>
    </r>
  </si>
  <si>
    <t>Dobava mineralnega agregata – lasten prevoz naročnika (pariteta FCA kamnolom ponudnika)</t>
  </si>
  <si>
    <t>Dobava mineralnega agregata s prevozom ponudnika (pariteta DDP končna lokacija)</t>
  </si>
  <si>
    <r>
      <rPr>
        <b/>
        <sz val="12"/>
        <rFont val="Arial"/>
        <family val="2"/>
        <charset val="238"/>
      </rPr>
      <t>Rekapitulacija SKLOP 1:</t>
    </r>
    <r>
      <rPr>
        <sz val="12"/>
        <rFont val="Arial"/>
        <family val="2"/>
        <charset val="238"/>
      </rPr>
      <t xml:space="preserve"> SKUPNA VREDNOST</t>
    </r>
    <r>
      <rPr>
        <b/>
        <sz val="12"/>
        <rFont val="Arial"/>
        <family val="2"/>
        <charset val="238"/>
      </rPr>
      <t xml:space="preserve"> (za 24 mesecev) v EUR </t>
    </r>
  </si>
  <si>
    <r>
      <rPr>
        <b/>
        <sz val="12"/>
        <rFont val="Arial"/>
        <family val="2"/>
        <charset val="238"/>
      </rPr>
      <t xml:space="preserve">Rekapitulacija SKLOP 2: </t>
    </r>
    <r>
      <rPr>
        <sz val="12"/>
        <rFont val="Arial"/>
        <family val="2"/>
        <charset val="238"/>
      </rPr>
      <t xml:space="preserve">SKUPNA VREDNOST </t>
    </r>
    <r>
      <rPr>
        <b/>
        <sz val="12"/>
        <rFont val="Arial"/>
        <family val="2"/>
        <charset val="238"/>
      </rPr>
      <t>(za 24 mesecev)</t>
    </r>
    <r>
      <rPr>
        <sz val="12"/>
        <rFont val="Arial"/>
        <family val="2"/>
        <charset val="238"/>
      </rPr>
      <t xml:space="preserve"> v EUR</t>
    </r>
  </si>
  <si>
    <r>
      <t xml:space="preserve">Vrednost postavke
(EUR </t>
    </r>
    <r>
      <rPr>
        <b/>
        <sz val="12"/>
        <rFont val="Arial"/>
        <family val="2"/>
        <charset val="238"/>
      </rPr>
      <t>brez DDV)</t>
    </r>
  </si>
  <si>
    <r>
      <t xml:space="preserve">Vrednost postavke
(EUR </t>
    </r>
    <r>
      <rPr>
        <b/>
        <sz val="12"/>
        <rFont val="Arial"/>
        <family val="2"/>
        <charset val="238"/>
      </rPr>
      <t>z DDV</t>
    </r>
    <r>
      <rPr>
        <sz val="12"/>
        <rFont val="Arial"/>
        <family val="2"/>
        <charset val="238"/>
      </rPr>
      <t>)</t>
    </r>
  </si>
  <si>
    <r>
      <t xml:space="preserve">Vrednost postavke
(EUR </t>
    </r>
    <r>
      <rPr>
        <b/>
        <sz val="12"/>
        <color theme="1"/>
        <rFont val="Arial"/>
        <family val="2"/>
        <charset val="238"/>
      </rPr>
      <t>brez DDV</t>
    </r>
    <r>
      <rPr>
        <sz val="12"/>
        <color theme="1"/>
        <rFont val="Arial"/>
        <family val="2"/>
        <charset val="238"/>
      </rPr>
      <t>)</t>
    </r>
  </si>
  <si>
    <r>
      <t>Vrednost postavke
(EUR</t>
    </r>
    <r>
      <rPr>
        <b/>
        <sz val="12"/>
        <color theme="1"/>
        <rFont val="Arial"/>
        <family val="2"/>
        <charset val="238"/>
      </rPr>
      <t xml:space="preserve"> z DDV</t>
    </r>
    <r>
      <rPr>
        <sz val="12"/>
        <color theme="1"/>
        <rFont val="Arial"/>
        <family val="2"/>
        <charset val="238"/>
      </rPr>
      <t>)</t>
    </r>
  </si>
  <si>
    <t>PONUDBENI PREDRAČUN št. 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</si>
</sst>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9"/>
      <color indexed="81"/>
      <name val="Segoe UI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4"/>
      <color theme="1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4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4">
    <xf numFmtId="0" fontId="0" fillId="0" borderId="0" xfId="0"/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5" fillId="3" borderId="1" xfId="1" applyFont="1" applyFill="1" applyBorder="1" applyAlignment="1" applyProtection="1">
      <alignment horizontal="center" vertical="center" wrapText="1" shrinkToFit="1"/>
    </xf>
    <xf numFmtId="3" fontId="5" fillId="3" borderId="1" xfId="1" applyNumberFormat="1" applyFont="1" applyFill="1" applyBorder="1" applyAlignment="1" applyProtection="1">
      <alignment horizontal="center" vertical="center" wrapText="1" shrinkToFit="1"/>
    </xf>
    <xf numFmtId="0" fontId="5" fillId="3" borderId="1" xfId="1" applyFont="1" applyFill="1" applyBorder="1" applyAlignment="1" applyProtection="1">
      <alignment vertical="center" wrapText="1" shrinkToFit="1"/>
    </xf>
    <xf numFmtId="16" fontId="5" fillId="3" borderId="1" xfId="1" applyNumberFormat="1" applyFont="1" applyFill="1" applyBorder="1" applyAlignment="1" applyProtection="1">
      <alignment horizontal="center" vertical="center" wrapText="1" shrinkToFit="1"/>
    </xf>
    <xf numFmtId="0" fontId="5" fillId="4" borderId="1" xfId="1" applyFont="1" applyFill="1" applyBorder="1" applyAlignment="1" applyProtection="1">
      <alignment vertical="center" wrapText="1" shrinkToFit="1"/>
    </xf>
    <xf numFmtId="164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164" fontId="5" fillId="4" borderId="4" xfId="1" applyNumberFormat="1" applyFont="1" applyFill="1" applyBorder="1" applyAlignment="1" applyProtection="1">
      <alignment horizontal="center" vertical="center" wrapText="1" shrinkToFit="1"/>
    </xf>
    <xf numFmtId="0" fontId="4" fillId="0" borderId="0" xfId="0" applyFont="1"/>
    <xf numFmtId="0" fontId="4" fillId="3" borderId="1" xfId="0" applyFont="1" applyFill="1" applyBorder="1" applyAlignment="1">
      <alignment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 shrinkToFit="1"/>
    </xf>
    <xf numFmtId="0" fontId="4" fillId="0" borderId="0" xfId="0" applyFont="1" applyAlignment="1">
      <alignment wrapText="1" shrinkToFit="1"/>
    </xf>
    <xf numFmtId="4" fontId="5" fillId="3" borderId="1" xfId="0" applyNumberFormat="1" applyFont="1" applyFill="1" applyBorder="1" applyAlignment="1">
      <alignment horizontal="center" vertical="center" wrapText="1" shrinkToFit="1"/>
    </xf>
    <xf numFmtId="164" fontId="4" fillId="3" borderId="1" xfId="0" applyNumberFormat="1" applyFont="1" applyFill="1" applyBorder="1" applyAlignment="1">
      <alignment horizontal="center" vertical="center" wrapText="1" shrinkToFit="1"/>
    </xf>
    <xf numFmtId="164" fontId="4" fillId="4" borderId="1" xfId="0" applyNumberFormat="1" applyFont="1" applyFill="1" applyBorder="1" applyAlignment="1">
      <alignment horizontal="center" vertical="center" wrapText="1" shrinkToFit="1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3" borderId="1" xfId="0" applyFont="1" applyFill="1" applyBorder="1" applyAlignment="1">
      <alignment horizontal="center" vertical="center" wrapText="1" shrinkToFit="1"/>
    </xf>
    <xf numFmtId="0" fontId="5" fillId="0" borderId="0" xfId="0" applyFont="1" applyAlignment="1">
      <alignment wrapText="1" shrinkToFit="1"/>
    </xf>
    <xf numFmtId="0" fontId="5" fillId="3" borderId="1" xfId="0" applyFont="1" applyFill="1" applyBorder="1" applyAlignment="1">
      <alignment vertical="center" wrapText="1" shrinkToFit="1"/>
    </xf>
    <xf numFmtId="0" fontId="5" fillId="4" borderId="1" xfId="0" applyFont="1" applyFill="1" applyBorder="1" applyAlignment="1">
      <alignment vertical="center" wrapText="1" shrinkToFit="1"/>
    </xf>
    <xf numFmtId="0" fontId="5" fillId="3" borderId="1" xfId="0" applyFont="1" applyFill="1" applyBorder="1" applyAlignment="1">
      <alignment wrapText="1" shrinkToFit="1"/>
    </xf>
    <xf numFmtId="4" fontId="5" fillId="3" borderId="1" xfId="0" applyNumberFormat="1" applyFont="1" applyFill="1" applyBorder="1" applyAlignment="1">
      <alignment vertical="center" wrapText="1" shrinkToFit="1"/>
    </xf>
    <xf numFmtId="0" fontId="5" fillId="4" borderId="2" xfId="0" applyFont="1" applyFill="1" applyBorder="1" applyAlignment="1">
      <alignment horizontal="center" vertical="center" wrapText="1" shrinkToFit="1"/>
    </xf>
    <xf numFmtId="4" fontId="5" fillId="4" borderId="1" xfId="0" applyNumberFormat="1" applyFont="1" applyFill="1" applyBorder="1" applyAlignment="1">
      <alignment vertical="center" wrapText="1" shrinkToFit="1"/>
    </xf>
    <xf numFmtId="0" fontId="6" fillId="0" borderId="0" xfId="0" applyFont="1"/>
    <xf numFmtId="3" fontId="5" fillId="4" borderId="2" xfId="1" applyNumberFormat="1" applyFont="1" applyFill="1" applyBorder="1" applyAlignment="1" applyProtection="1">
      <alignment horizontal="right" vertical="center" wrapText="1" shrinkToFit="1"/>
    </xf>
    <xf numFmtId="3" fontId="5" fillId="4" borderId="3" xfId="1" applyNumberFormat="1" applyFont="1" applyFill="1" applyBorder="1" applyAlignment="1" applyProtection="1">
      <alignment horizontal="right" vertical="center" wrapText="1" shrinkToFit="1"/>
    </xf>
    <xf numFmtId="3" fontId="5" fillId="4" borderId="4" xfId="1" applyNumberFormat="1" applyFont="1" applyFill="1" applyBorder="1" applyAlignment="1" applyProtection="1">
      <alignment horizontal="right" vertical="center" wrapText="1" shrinkToFi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7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3" borderId="1" xfId="0" applyFont="1" applyFill="1" applyBorder="1" applyAlignment="1" applyProtection="1">
      <alignment horizontal="left" vertical="center"/>
      <protection locked="0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9" fillId="0" borderId="0" xfId="0" applyFont="1" applyAlignment="1" applyProtection="1">
      <alignment horizontal="center"/>
      <protection locked="0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H44"/>
  <sheetViews>
    <sheetView tabSelected="1" topLeftCell="A11" zoomScaleNormal="100" workbookViewId="0">
      <selection activeCell="C22" sqref="C22"/>
    </sheetView>
  </sheetViews>
  <sheetFormatPr defaultRowHeight="15.75" customHeight="1" x14ac:dyDescent="0.2"/>
  <cols>
    <col min="1" max="1" width="18.140625" style="10" customWidth="1"/>
    <col min="2" max="2" width="45.42578125" style="10" customWidth="1"/>
    <col min="3" max="4" width="17.85546875" style="10" customWidth="1"/>
    <col min="5" max="5" width="19.5703125" style="10" customWidth="1"/>
    <col min="6" max="6" width="19.42578125" style="10" customWidth="1"/>
    <col min="7" max="7" width="24.5703125" style="10" customWidth="1"/>
    <col min="8" max="8" width="28.28515625" style="10" customWidth="1"/>
    <col min="9" max="16384" width="9.140625" style="10"/>
  </cols>
  <sheetData>
    <row r="1" spans="1:8" ht="15.75" customHeight="1" x14ac:dyDescent="0.25">
      <c r="A1" s="40" t="s">
        <v>56</v>
      </c>
      <c r="B1" s="40"/>
      <c r="C1" s="40"/>
      <c r="D1" s="40"/>
      <c r="E1" s="40"/>
      <c r="F1" s="40"/>
      <c r="G1" s="40"/>
    </row>
    <row r="3" spans="1:8" ht="15.75" customHeight="1" x14ac:dyDescent="0.25">
      <c r="A3" s="41" t="s">
        <v>4</v>
      </c>
      <c r="B3" s="41"/>
      <c r="C3" s="41"/>
      <c r="D3" s="41"/>
      <c r="E3" s="41"/>
      <c r="F3" s="41"/>
      <c r="G3" s="41"/>
    </row>
    <row r="4" spans="1:8" ht="41.25" customHeight="1" x14ac:dyDescent="0.2">
      <c r="A4" s="11" t="s">
        <v>6</v>
      </c>
      <c r="B4" s="44" t="s">
        <v>7</v>
      </c>
      <c r="C4" s="44"/>
      <c r="D4" s="44"/>
    </row>
    <row r="6" spans="1:8" ht="15.75" customHeight="1" x14ac:dyDescent="0.2">
      <c r="A6" s="39" t="s">
        <v>8</v>
      </c>
      <c r="B6" s="39"/>
      <c r="C6" s="39"/>
      <c r="D6" s="39"/>
      <c r="E6" s="39"/>
      <c r="F6" s="39"/>
      <c r="G6" s="39"/>
    </row>
    <row r="8" spans="1:8" ht="15.75" customHeight="1" x14ac:dyDescent="0.25">
      <c r="A8" s="41" t="s">
        <v>9</v>
      </c>
      <c r="B8" s="41"/>
      <c r="C8" s="41"/>
      <c r="D8" s="41"/>
      <c r="E8" s="41"/>
      <c r="F8" s="41"/>
      <c r="G8" s="41"/>
    </row>
    <row r="10" spans="1:8" ht="15.75" customHeight="1" x14ac:dyDescent="0.2">
      <c r="A10" s="42" t="s">
        <v>11</v>
      </c>
      <c r="B10" s="43"/>
      <c r="C10" s="43"/>
      <c r="D10" s="43"/>
      <c r="E10" s="43"/>
      <c r="F10" s="43"/>
      <c r="G10" s="43"/>
    </row>
    <row r="11" spans="1:8" ht="33" customHeight="1" x14ac:dyDescent="0.2">
      <c r="A11" s="43"/>
      <c r="B11" s="43"/>
      <c r="C11" s="43"/>
      <c r="D11" s="43"/>
      <c r="E11" s="43"/>
      <c r="F11" s="43"/>
      <c r="G11" s="43"/>
    </row>
    <row r="12" spans="1:8" ht="15.75" customHeight="1" x14ac:dyDescent="0.2">
      <c r="A12" s="13"/>
      <c r="B12" s="13"/>
      <c r="C12" s="13"/>
      <c r="D12" s="13"/>
      <c r="E12" s="13"/>
      <c r="F12" s="13"/>
      <c r="G12" s="13"/>
    </row>
    <row r="13" spans="1:8" ht="15.75" customHeight="1" x14ac:dyDescent="0.2">
      <c r="A13" s="14" t="s">
        <v>14</v>
      </c>
      <c r="B13" s="14" t="s">
        <v>48</v>
      </c>
      <c r="C13" s="13"/>
      <c r="D13" s="13"/>
      <c r="E13" s="13"/>
      <c r="F13" s="13"/>
      <c r="G13" s="13"/>
    </row>
    <row r="14" spans="1:8" ht="15.75" customHeight="1" x14ac:dyDescent="0.2">
      <c r="A14" s="13" t="s">
        <v>12</v>
      </c>
      <c r="B14" s="13"/>
      <c r="C14" s="13"/>
      <c r="D14" s="13"/>
      <c r="E14" s="13"/>
      <c r="F14" s="13"/>
      <c r="G14" s="13"/>
    </row>
    <row r="15" spans="1:8" ht="15.75" customHeight="1" x14ac:dyDescent="0.2">
      <c r="A15" s="13"/>
      <c r="B15" s="13"/>
      <c r="C15" s="13"/>
      <c r="D15" s="13"/>
      <c r="E15" s="13"/>
      <c r="F15" s="13"/>
      <c r="G15" s="13"/>
    </row>
    <row r="16" spans="1:8" s="16" customFormat="1" ht="61.5" customHeight="1" x14ac:dyDescent="0.2">
      <c r="A16" s="15" t="s">
        <v>1</v>
      </c>
      <c r="B16" s="15" t="s">
        <v>16</v>
      </c>
      <c r="C16" s="15" t="s">
        <v>44</v>
      </c>
      <c r="D16" s="15" t="s">
        <v>47</v>
      </c>
      <c r="E16" s="15" t="s">
        <v>17</v>
      </c>
      <c r="F16" s="15" t="s">
        <v>43</v>
      </c>
      <c r="G16" s="15" t="s">
        <v>54</v>
      </c>
      <c r="H16" s="15" t="s">
        <v>55</v>
      </c>
    </row>
    <row r="17" spans="1:8" s="16" customFormat="1" ht="21" customHeight="1" x14ac:dyDescent="0.2">
      <c r="A17" s="15">
        <v>1</v>
      </c>
      <c r="B17" s="3" t="s">
        <v>19</v>
      </c>
      <c r="C17" s="4">
        <v>100</v>
      </c>
      <c r="D17" s="4">
        <v>200</v>
      </c>
      <c r="E17" s="8"/>
      <c r="F17" s="17">
        <f>E17*1.22</f>
        <v>0</v>
      </c>
      <c r="G17" s="18">
        <f>D17*E17</f>
        <v>0</v>
      </c>
      <c r="H17" s="18">
        <f>G17*1.22</f>
        <v>0</v>
      </c>
    </row>
    <row r="18" spans="1:8" s="16" customFormat="1" ht="20.25" customHeight="1" x14ac:dyDescent="0.2">
      <c r="A18" s="15">
        <v>2</v>
      </c>
      <c r="B18" s="3" t="s">
        <v>20</v>
      </c>
      <c r="C18" s="4">
        <v>200</v>
      </c>
      <c r="D18" s="4">
        <v>400</v>
      </c>
      <c r="E18" s="8"/>
      <c r="F18" s="17">
        <f t="shared" ref="F18:F30" si="0">E18*1.22</f>
        <v>0</v>
      </c>
      <c r="G18" s="18">
        <f t="shared" ref="G18:G30" si="1">D18*E18</f>
        <v>0</v>
      </c>
      <c r="H18" s="18">
        <f t="shared" ref="H18:H31" si="2">G18*1.22</f>
        <v>0</v>
      </c>
    </row>
    <row r="19" spans="1:8" s="16" customFormat="1" ht="19.5" customHeight="1" x14ac:dyDescent="0.2">
      <c r="A19" s="15">
        <v>3</v>
      </c>
      <c r="B19" s="3" t="s">
        <v>21</v>
      </c>
      <c r="C19" s="4">
        <v>200</v>
      </c>
      <c r="D19" s="4">
        <v>400</v>
      </c>
      <c r="E19" s="8"/>
      <c r="F19" s="17">
        <f t="shared" si="0"/>
        <v>0</v>
      </c>
      <c r="G19" s="18">
        <f t="shared" si="1"/>
        <v>0</v>
      </c>
      <c r="H19" s="18">
        <f t="shared" si="2"/>
        <v>0</v>
      </c>
    </row>
    <row r="20" spans="1:8" s="16" customFormat="1" ht="18.75" customHeight="1" x14ac:dyDescent="0.2">
      <c r="A20" s="15">
        <v>4</v>
      </c>
      <c r="B20" s="3" t="s">
        <v>22</v>
      </c>
      <c r="C20" s="4">
        <v>400</v>
      </c>
      <c r="D20" s="4">
        <v>800</v>
      </c>
      <c r="E20" s="8"/>
      <c r="F20" s="17">
        <f t="shared" si="0"/>
        <v>0</v>
      </c>
      <c r="G20" s="18">
        <f t="shared" si="1"/>
        <v>0</v>
      </c>
      <c r="H20" s="18">
        <f t="shared" si="2"/>
        <v>0</v>
      </c>
    </row>
    <row r="21" spans="1:8" s="16" customFormat="1" ht="18.75" customHeight="1" x14ac:dyDescent="0.2">
      <c r="A21" s="15">
        <v>5</v>
      </c>
      <c r="B21" s="6" t="s">
        <v>23</v>
      </c>
      <c r="C21" s="4">
        <v>500</v>
      </c>
      <c r="D21" s="4">
        <v>1000</v>
      </c>
      <c r="E21" s="8"/>
      <c r="F21" s="17">
        <f t="shared" si="0"/>
        <v>0</v>
      </c>
      <c r="G21" s="18">
        <f t="shared" si="1"/>
        <v>0</v>
      </c>
      <c r="H21" s="18">
        <f t="shared" si="2"/>
        <v>0</v>
      </c>
    </row>
    <row r="22" spans="1:8" s="16" customFormat="1" ht="20.25" customHeight="1" x14ac:dyDescent="0.2">
      <c r="A22" s="15">
        <v>6</v>
      </c>
      <c r="B22" s="6" t="s">
        <v>24</v>
      </c>
      <c r="C22" s="4">
        <v>1000</v>
      </c>
      <c r="D22" s="4">
        <v>2000</v>
      </c>
      <c r="E22" s="8"/>
      <c r="F22" s="17">
        <f t="shared" si="0"/>
        <v>0</v>
      </c>
      <c r="G22" s="18">
        <f t="shared" si="1"/>
        <v>0</v>
      </c>
      <c r="H22" s="18">
        <f t="shared" si="2"/>
        <v>0</v>
      </c>
    </row>
    <row r="23" spans="1:8" s="16" customFormat="1" ht="20.25" customHeight="1" x14ac:dyDescent="0.2">
      <c r="A23" s="15">
        <v>7</v>
      </c>
      <c r="B23" s="3" t="s">
        <v>25</v>
      </c>
      <c r="C23" s="4">
        <v>100</v>
      </c>
      <c r="D23" s="4">
        <v>200</v>
      </c>
      <c r="E23" s="8"/>
      <c r="F23" s="17">
        <f t="shared" si="0"/>
        <v>0</v>
      </c>
      <c r="G23" s="18">
        <f t="shared" si="1"/>
        <v>0</v>
      </c>
      <c r="H23" s="18">
        <f t="shared" si="2"/>
        <v>0</v>
      </c>
    </row>
    <row r="24" spans="1:8" s="16" customFormat="1" ht="18.75" customHeight="1" x14ac:dyDescent="0.2">
      <c r="A24" s="15">
        <v>8</v>
      </c>
      <c r="B24" s="3" t="s">
        <v>26</v>
      </c>
      <c r="C24" s="4">
        <v>18000</v>
      </c>
      <c r="D24" s="4">
        <v>36000</v>
      </c>
      <c r="E24" s="8"/>
      <c r="F24" s="17">
        <f t="shared" si="0"/>
        <v>0</v>
      </c>
      <c r="G24" s="18">
        <f t="shared" si="1"/>
        <v>0</v>
      </c>
      <c r="H24" s="18">
        <f t="shared" si="2"/>
        <v>0</v>
      </c>
    </row>
    <row r="25" spans="1:8" s="16" customFormat="1" ht="18" customHeight="1" x14ac:dyDescent="0.2">
      <c r="A25" s="15">
        <v>9</v>
      </c>
      <c r="B25" s="3" t="s">
        <v>27</v>
      </c>
      <c r="C25" s="4">
        <v>200</v>
      </c>
      <c r="D25" s="4">
        <v>400</v>
      </c>
      <c r="E25" s="8"/>
      <c r="F25" s="17">
        <f t="shared" si="0"/>
        <v>0</v>
      </c>
      <c r="G25" s="18">
        <f t="shared" si="1"/>
        <v>0</v>
      </c>
      <c r="H25" s="18">
        <f t="shared" si="2"/>
        <v>0</v>
      </c>
    </row>
    <row r="26" spans="1:8" s="16" customFormat="1" ht="20.25" customHeight="1" x14ac:dyDescent="0.2">
      <c r="A26" s="15">
        <v>10</v>
      </c>
      <c r="B26" s="3" t="s">
        <v>28</v>
      </c>
      <c r="C26" s="4">
        <v>200</v>
      </c>
      <c r="D26" s="4">
        <v>400</v>
      </c>
      <c r="E26" s="8"/>
      <c r="F26" s="17">
        <f t="shared" si="0"/>
        <v>0</v>
      </c>
      <c r="G26" s="18">
        <f t="shared" si="1"/>
        <v>0</v>
      </c>
      <c r="H26" s="18">
        <f t="shared" si="2"/>
        <v>0</v>
      </c>
    </row>
    <row r="27" spans="1:8" s="16" customFormat="1" ht="19.5" customHeight="1" x14ac:dyDescent="0.2">
      <c r="A27" s="15">
        <v>11</v>
      </c>
      <c r="B27" s="3" t="s">
        <v>29</v>
      </c>
      <c r="C27" s="4">
        <v>200</v>
      </c>
      <c r="D27" s="4">
        <v>400</v>
      </c>
      <c r="E27" s="8"/>
      <c r="F27" s="17">
        <f t="shared" si="0"/>
        <v>0</v>
      </c>
      <c r="G27" s="18">
        <f t="shared" si="1"/>
        <v>0</v>
      </c>
      <c r="H27" s="18">
        <f t="shared" si="2"/>
        <v>0</v>
      </c>
    </row>
    <row r="28" spans="1:8" s="16" customFormat="1" ht="19.5" customHeight="1" x14ac:dyDescent="0.2">
      <c r="A28" s="15">
        <v>12</v>
      </c>
      <c r="B28" s="3" t="s">
        <v>30</v>
      </c>
      <c r="C28" s="4">
        <v>100</v>
      </c>
      <c r="D28" s="4">
        <v>200</v>
      </c>
      <c r="E28" s="8"/>
      <c r="F28" s="17">
        <f t="shared" si="0"/>
        <v>0</v>
      </c>
      <c r="G28" s="18">
        <f t="shared" si="1"/>
        <v>0</v>
      </c>
      <c r="H28" s="18">
        <f t="shared" si="2"/>
        <v>0</v>
      </c>
    </row>
    <row r="29" spans="1:8" s="16" customFormat="1" ht="18.75" customHeight="1" x14ac:dyDescent="0.2">
      <c r="A29" s="15">
        <v>13</v>
      </c>
      <c r="B29" s="3" t="s">
        <v>31</v>
      </c>
      <c r="C29" s="4">
        <v>100</v>
      </c>
      <c r="D29" s="4">
        <v>200</v>
      </c>
      <c r="E29" s="8"/>
      <c r="F29" s="17">
        <f t="shared" si="0"/>
        <v>0</v>
      </c>
      <c r="G29" s="18">
        <f t="shared" si="1"/>
        <v>0</v>
      </c>
      <c r="H29" s="18">
        <f t="shared" si="2"/>
        <v>0</v>
      </c>
    </row>
    <row r="30" spans="1:8" s="16" customFormat="1" ht="22.5" customHeight="1" x14ac:dyDescent="0.2">
      <c r="A30" s="15">
        <v>14</v>
      </c>
      <c r="B30" s="3" t="s">
        <v>41</v>
      </c>
      <c r="C30" s="4">
        <v>100</v>
      </c>
      <c r="D30" s="4">
        <v>200</v>
      </c>
      <c r="E30" s="8"/>
      <c r="F30" s="17">
        <f t="shared" si="0"/>
        <v>0</v>
      </c>
      <c r="G30" s="18">
        <f t="shared" si="1"/>
        <v>0</v>
      </c>
      <c r="H30" s="18">
        <f t="shared" si="2"/>
        <v>0</v>
      </c>
    </row>
    <row r="31" spans="1:8" s="16" customFormat="1" ht="27" customHeight="1" x14ac:dyDescent="0.2">
      <c r="A31" s="35" t="s">
        <v>50</v>
      </c>
      <c r="B31" s="36"/>
      <c r="C31" s="36"/>
      <c r="D31" s="36"/>
      <c r="E31" s="36"/>
      <c r="F31" s="37"/>
      <c r="G31" s="9">
        <f>SUM(G17:G30)</f>
        <v>0</v>
      </c>
      <c r="H31" s="19">
        <f t="shared" si="2"/>
        <v>0</v>
      </c>
    </row>
    <row r="33" spans="1:7" ht="15.75" customHeight="1" x14ac:dyDescent="0.2">
      <c r="A33" s="38" t="s">
        <v>36</v>
      </c>
      <c r="B33" s="39"/>
      <c r="C33" s="39"/>
      <c r="D33" s="39"/>
      <c r="E33" s="39"/>
      <c r="F33" s="39"/>
      <c r="G33" s="39"/>
    </row>
    <row r="34" spans="1:7" ht="116.25" customHeight="1" x14ac:dyDescent="0.2">
      <c r="A34" s="39"/>
      <c r="B34" s="39"/>
      <c r="C34" s="39"/>
      <c r="D34" s="39"/>
      <c r="E34" s="39"/>
      <c r="F34" s="39"/>
      <c r="G34" s="39"/>
    </row>
    <row r="39" spans="1:7" ht="15.75" customHeight="1" x14ac:dyDescent="0.25">
      <c r="A39" s="20" t="s">
        <v>0</v>
      </c>
      <c r="B39" s="20"/>
    </row>
    <row r="40" spans="1:7" ht="15.75" customHeight="1" x14ac:dyDescent="0.2">
      <c r="A40" s="10" t="s">
        <v>35</v>
      </c>
      <c r="B40" s="1"/>
      <c r="C40" s="1"/>
      <c r="D40" s="1"/>
      <c r="E40" s="1"/>
    </row>
    <row r="42" spans="1:7" ht="15.75" customHeight="1" x14ac:dyDescent="0.2">
      <c r="A42" s="39" t="s">
        <v>38</v>
      </c>
      <c r="B42" s="39"/>
      <c r="C42" s="39"/>
      <c r="D42" s="39"/>
      <c r="E42" s="39"/>
      <c r="F42" s="12"/>
    </row>
    <row r="44" spans="1:7" ht="15.75" customHeight="1" x14ac:dyDescent="0.2">
      <c r="A44" s="21" t="s">
        <v>39</v>
      </c>
      <c r="B44" s="21" t="s">
        <v>40</v>
      </c>
    </row>
  </sheetData>
  <sheetProtection algorithmName="SHA-512" hashValue="cQtK3M26IKUCgQXT17RE67ssZsFg5nRMeXUx89+0oHX9Tz2NrAaRlJ+3wQYLzEbNZVa4buusMH/dkVaXur2NFg==" saltValue="k/D2JRNsO/9rJaaUOzgsqg==" spinCount="100000" sheet="1" objects="1" scenarios="1"/>
  <mergeCells count="9">
    <mergeCell ref="A31:F31"/>
    <mergeCell ref="A33:G34"/>
    <mergeCell ref="A42:E42"/>
    <mergeCell ref="A1:G1"/>
    <mergeCell ref="A3:G3"/>
    <mergeCell ref="A8:G8"/>
    <mergeCell ref="A6:G6"/>
    <mergeCell ref="A10:G11"/>
    <mergeCell ref="B4:D4"/>
  </mergeCells>
  <pageMargins left="0.7" right="0.7" top="0.75" bottom="0.75" header="0.3" footer="0.3"/>
  <pageSetup paperSize="9" scale="47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E5D14-B569-4F91-AA4B-4E9C977BE715}">
  <dimension ref="A1:H34"/>
  <sheetViews>
    <sheetView topLeftCell="A13" zoomScaleNormal="100" workbookViewId="0">
      <selection activeCell="B18" sqref="B18"/>
    </sheetView>
  </sheetViews>
  <sheetFormatPr defaultRowHeight="15" x14ac:dyDescent="0.2"/>
  <cols>
    <col min="1" max="1" width="14" style="21" customWidth="1"/>
    <col min="2" max="2" width="37" style="21" customWidth="1"/>
    <col min="3" max="4" width="18.42578125" style="21" customWidth="1"/>
    <col min="5" max="5" width="21" style="21" customWidth="1"/>
    <col min="6" max="6" width="18.85546875" style="21" customWidth="1"/>
    <col min="7" max="7" width="25.140625" style="21" customWidth="1"/>
    <col min="8" max="8" width="26.5703125" style="21" customWidth="1"/>
    <col min="9" max="16384" width="9.140625" style="21"/>
  </cols>
  <sheetData>
    <row r="1" spans="1:8" ht="18" x14ac:dyDescent="0.25">
      <c r="A1" s="48" t="s">
        <v>56</v>
      </c>
      <c r="B1" s="48"/>
      <c r="C1" s="48"/>
      <c r="D1" s="48"/>
      <c r="E1" s="48"/>
      <c r="F1" s="48"/>
      <c r="G1" s="48"/>
    </row>
    <row r="3" spans="1:8" ht="15.75" x14ac:dyDescent="0.25">
      <c r="A3" s="49" t="s">
        <v>5</v>
      </c>
      <c r="B3" s="49"/>
      <c r="C3" s="49"/>
      <c r="D3" s="49"/>
      <c r="E3" s="49"/>
      <c r="F3" s="49"/>
      <c r="G3" s="49"/>
    </row>
    <row r="4" spans="1:8" ht="40.5" customHeight="1" x14ac:dyDescent="0.2">
      <c r="A4" s="11" t="s">
        <v>6</v>
      </c>
      <c r="B4" s="44" t="s">
        <v>7</v>
      </c>
      <c r="C4" s="44"/>
      <c r="D4" s="44"/>
    </row>
    <row r="6" spans="1:8" x14ac:dyDescent="0.2">
      <c r="A6" s="47" t="s">
        <v>8</v>
      </c>
      <c r="B6" s="47"/>
      <c r="C6" s="47"/>
      <c r="D6" s="47"/>
      <c r="E6" s="47"/>
      <c r="F6" s="47"/>
      <c r="G6" s="47"/>
    </row>
    <row r="7" spans="1:8" ht="15.75" customHeight="1" x14ac:dyDescent="0.2">
      <c r="A7" s="52"/>
      <c r="B7" s="52"/>
      <c r="C7" s="52"/>
      <c r="D7" s="52"/>
      <c r="E7" s="52"/>
      <c r="F7" s="23"/>
    </row>
    <row r="8" spans="1:8" ht="15.75" customHeight="1" x14ac:dyDescent="0.2">
      <c r="A8" s="50" t="s">
        <v>10</v>
      </c>
      <c r="B8" s="51"/>
      <c r="C8" s="51"/>
      <c r="D8" s="51"/>
      <c r="E8" s="51"/>
      <c r="F8" s="51"/>
      <c r="G8" s="51"/>
    </row>
    <row r="9" spans="1:8" ht="15.75" customHeight="1" x14ac:dyDescent="0.2">
      <c r="A9" s="24"/>
      <c r="B9" s="25"/>
      <c r="C9" s="25"/>
      <c r="D9" s="25"/>
      <c r="E9" s="25"/>
      <c r="F9" s="25"/>
      <c r="G9" s="25"/>
    </row>
    <row r="10" spans="1:8" ht="15.75" customHeight="1" x14ac:dyDescent="0.2">
      <c r="A10" s="53" t="s">
        <v>11</v>
      </c>
      <c r="B10" s="50"/>
      <c r="C10" s="50"/>
      <c r="D10" s="50"/>
      <c r="E10" s="50"/>
      <c r="F10" s="50"/>
      <c r="G10" s="50"/>
    </row>
    <row r="11" spans="1:8" ht="27" customHeight="1" x14ac:dyDescent="0.2">
      <c r="A11" s="50"/>
      <c r="B11" s="50"/>
      <c r="C11" s="50"/>
      <c r="D11" s="50"/>
      <c r="E11" s="50"/>
      <c r="F11" s="50"/>
      <c r="G11" s="50"/>
    </row>
    <row r="12" spans="1:8" ht="15.75" customHeight="1" x14ac:dyDescent="0.2">
      <c r="A12" s="24"/>
      <c r="B12" s="24"/>
      <c r="C12" s="24"/>
      <c r="D12" s="24"/>
      <c r="E12" s="24"/>
      <c r="F12" s="24"/>
      <c r="G12" s="24"/>
    </row>
    <row r="13" spans="1:8" ht="15.75" customHeight="1" x14ac:dyDescent="0.2">
      <c r="A13" s="24" t="s">
        <v>13</v>
      </c>
      <c r="B13" s="24" t="s">
        <v>49</v>
      </c>
      <c r="C13" s="24"/>
      <c r="D13" s="24"/>
      <c r="E13" s="24"/>
      <c r="F13" s="24"/>
      <c r="G13" s="24"/>
    </row>
    <row r="14" spans="1:8" ht="15.75" customHeight="1" x14ac:dyDescent="0.2">
      <c r="A14" s="25" t="s">
        <v>15</v>
      </c>
      <c r="B14" s="24"/>
      <c r="C14" s="24"/>
      <c r="D14" s="24"/>
      <c r="E14" s="24"/>
      <c r="F14" s="24"/>
      <c r="G14" s="24"/>
    </row>
    <row r="15" spans="1:8" ht="15.75" customHeight="1" x14ac:dyDescent="0.2">
      <c r="A15" s="24"/>
      <c r="B15" s="25"/>
      <c r="C15" s="25"/>
      <c r="D15" s="25"/>
      <c r="E15" s="25"/>
      <c r="F15" s="25"/>
      <c r="G15" s="25"/>
    </row>
    <row r="16" spans="1:8" s="27" customFormat="1" ht="62.25" customHeight="1" x14ac:dyDescent="0.2">
      <c r="A16" s="26" t="s">
        <v>1</v>
      </c>
      <c r="B16" s="26" t="s">
        <v>18</v>
      </c>
      <c r="C16" s="26" t="s">
        <v>45</v>
      </c>
      <c r="D16" s="26" t="s">
        <v>46</v>
      </c>
      <c r="E16" s="26" t="s">
        <v>17</v>
      </c>
      <c r="F16" s="26" t="s">
        <v>43</v>
      </c>
      <c r="G16" s="26" t="s">
        <v>52</v>
      </c>
      <c r="H16" s="26" t="s">
        <v>53</v>
      </c>
    </row>
    <row r="17" spans="1:8" s="27" customFormat="1" ht="48" customHeight="1" x14ac:dyDescent="0.2">
      <c r="A17" s="28"/>
      <c r="B17" s="29" t="s">
        <v>42</v>
      </c>
      <c r="C17" s="28"/>
      <c r="D17" s="28"/>
      <c r="E17" s="28"/>
      <c r="F17" s="28"/>
      <c r="G17" s="28"/>
      <c r="H17" s="30"/>
    </row>
    <row r="18" spans="1:8" s="27" customFormat="1" ht="29.25" customHeight="1" x14ac:dyDescent="0.2">
      <c r="A18" s="26" t="s">
        <v>3</v>
      </c>
      <c r="B18" s="3" t="s">
        <v>34</v>
      </c>
      <c r="C18" s="4">
        <v>200</v>
      </c>
      <c r="D18" s="4">
        <v>400</v>
      </c>
      <c r="E18" s="8"/>
      <c r="F18" s="17">
        <f>E18*1.22</f>
        <v>0</v>
      </c>
      <c r="G18" s="17">
        <f>D18*E18</f>
        <v>0</v>
      </c>
      <c r="H18" s="17">
        <f>G18*1.22</f>
        <v>0</v>
      </c>
    </row>
    <row r="19" spans="1:8" s="27" customFormat="1" ht="51" customHeight="1" x14ac:dyDescent="0.2">
      <c r="A19" s="5"/>
      <c r="B19" s="7" t="s">
        <v>32</v>
      </c>
      <c r="C19" s="5"/>
      <c r="D19" s="5"/>
      <c r="E19" s="5"/>
      <c r="F19" s="5"/>
      <c r="G19" s="5"/>
      <c r="H19" s="30"/>
    </row>
    <row r="20" spans="1:8" s="27" customFormat="1" ht="24" customHeight="1" x14ac:dyDescent="0.2">
      <c r="A20" s="26">
        <v>2</v>
      </c>
      <c r="B20" s="6" t="s">
        <v>33</v>
      </c>
      <c r="C20" s="4">
        <v>1400</v>
      </c>
      <c r="D20" s="4">
        <v>2800</v>
      </c>
      <c r="E20" s="8"/>
      <c r="F20" s="17">
        <f>E20*1.22</f>
        <v>0</v>
      </c>
      <c r="G20" s="31">
        <f>D20*E20</f>
        <v>0</v>
      </c>
      <c r="H20" s="31">
        <f>G20*1.22</f>
        <v>0</v>
      </c>
    </row>
    <row r="21" spans="1:8" s="27" customFormat="1" ht="26.25" customHeight="1" x14ac:dyDescent="0.2">
      <c r="A21" s="26" t="s">
        <v>2</v>
      </c>
      <c r="B21" s="6" t="s">
        <v>34</v>
      </c>
      <c r="C21" s="4">
        <v>1500</v>
      </c>
      <c r="D21" s="4">
        <v>3000</v>
      </c>
      <c r="E21" s="8"/>
      <c r="F21" s="17">
        <f>E21*1.22</f>
        <v>0</v>
      </c>
      <c r="G21" s="31">
        <f>D21*E21</f>
        <v>0</v>
      </c>
      <c r="H21" s="31">
        <f>G21*1.22</f>
        <v>0</v>
      </c>
    </row>
    <row r="22" spans="1:8" s="27" customFormat="1" ht="26.25" customHeight="1" x14ac:dyDescent="0.2">
      <c r="A22" s="32"/>
      <c r="B22" s="36" t="s">
        <v>51</v>
      </c>
      <c r="C22" s="36"/>
      <c r="D22" s="36"/>
      <c r="E22" s="36"/>
      <c r="F22" s="37"/>
      <c r="G22" s="33">
        <f>G18+G20+G21</f>
        <v>0</v>
      </c>
      <c r="H22" s="33">
        <f>H18+H20+H21</f>
        <v>0</v>
      </c>
    </row>
    <row r="23" spans="1:8" ht="20.25" customHeight="1" x14ac:dyDescent="0.2"/>
    <row r="24" spans="1:8" x14ac:dyDescent="0.2">
      <c r="A24" s="45" t="s">
        <v>37</v>
      </c>
      <c r="B24" s="46"/>
      <c r="C24" s="46"/>
      <c r="D24" s="46"/>
      <c r="E24" s="46"/>
      <c r="F24" s="46"/>
      <c r="G24" s="46"/>
    </row>
    <row r="25" spans="1:8" ht="123" customHeight="1" x14ac:dyDescent="0.2">
      <c r="A25" s="46"/>
      <c r="B25" s="46"/>
      <c r="C25" s="46"/>
      <c r="D25" s="46"/>
      <c r="E25" s="46"/>
      <c r="F25" s="46"/>
      <c r="G25" s="46"/>
    </row>
    <row r="28" spans="1:8" ht="15.75" customHeight="1" x14ac:dyDescent="0.25">
      <c r="A28" s="34" t="s">
        <v>0</v>
      </c>
      <c r="B28" s="34"/>
    </row>
    <row r="29" spans="1:8" ht="15.75" customHeight="1" x14ac:dyDescent="0.2">
      <c r="A29" s="21" t="s">
        <v>35</v>
      </c>
      <c r="B29" s="2"/>
      <c r="C29" s="2"/>
      <c r="D29" s="2"/>
      <c r="E29" s="2"/>
      <c r="F29" s="2"/>
    </row>
    <row r="32" spans="1:8" x14ac:dyDescent="0.2">
      <c r="A32" s="47" t="s">
        <v>38</v>
      </c>
      <c r="B32" s="47"/>
      <c r="C32" s="47"/>
      <c r="D32" s="47"/>
      <c r="E32" s="47"/>
      <c r="F32" s="22"/>
    </row>
    <row r="34" spans="1:2" x14ac:dyDescent="0.2">
      <c r="A34" s="21" t="s">
        <v>39</v>
      </c>
      <c r="B34" s="21" t="s">
        <v>40</v>
      </c>
    </row>
  </sheetData>
  <sheetProtection algorithmName="SHA-512" hashValue="u/Z4kgwbWoJzbmjn4Z840z0uyAMWvJkM7Sy2yGp2fCqzF6nupKdvaa6dYDuPmCfVfLcJeAbxpS9FXHWfqzshjA==" saltValue="MPouol4rKZo0O6XJwSsvuQ==" spinCount="100000" sheet="1" objects="1" scenarios="1"/>
  <mergeCells count="10">
    <mergeCell ref="A24:G25"/>
    <mergeCell ref="A32:E32"/>
    <mergeCell ref="A1:G1"/>
    <mergeCell ref="A3:G3"/>
    <mergeCell ref="A8:G8"/>
    <mergeCell ref="A6:G6"/>
    <mergeCell ref="A7:E7"/>
    <mergeCell ref="A10:G11"/>
    <mergeCell ref="B4:D4"/>
    <mergeCell ref="B22:F22"/>
  </mergeCells>
  <pageMargins left="0.7" right="0.7" top="0.75" bottom="0.75" header="0.3" footer="0.3"/>
  <pageSetup paperSize="9" scale="4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Ponudbeni predračun_sklop 1</vt:lpstr>
      <vt:lpstr>Ponudbeni predračun_sklop 2</vt:lpstr>
      <vt:lpstr>'Ponudbeni predračun_sklop 1'!Področje_tiskanja</vt:lpstr>
      <vt:lpstr>'Ponudbeni predračun_sklop 2'!Področje_tiskanja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Jože Detečnik</dc:creator>
  <cp:lastModifiedBy>Martina Brezovnik</cp:lastModifiedBy>
  <cp:lastPrinted>2026-01-28T14:01:48Z</cp:lastPrinted>
  <dcterms:created xsi:type="dcterms:W3CDTF">2011-12-22T11:40:55Z</dcterms:created>
  <dcterms:modified xsi:type="dcterms:W3CDTF">2026-01-30T06:09:53Z</dcterms:modified>
</cp:coreProperties>
</file>